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11. NOV\05. LLAMADO CARTELERÍA SEGURIDAD\Anexos\"/>
    </mc:Choice>
  </mc:AlternateContent>
  <workbookProtection workbookAlgorithmName="SHA-512" workbookHashValue="4Ody5av1jsedQU4sQDhg8HclIbo4cP8xhrcEXpxRPiHHY9yZiruV92Cqpu1OXYnZ+0HFaJv81Gj7ElMKHejhoQ==" workbookSaltValue="f4cu47uYBJKWehFYz/kmRA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K28" i="1" l="1"/>
  <c r="K27" i="1"/>
  <c r="K26" i="1"/>
  <c r="J28" i="1"/>
  <c r="J27" i="1"/>
  <c r="J26" i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<sst xmlns="http://schemas.openxmlformats.org/spreadsheetml/2006/main" count="68" uniqueCount="49">
  <si>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</si>
  <si>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</si>
  <si>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</si>
  <si>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</si>
  <si>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</si>
  <si>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</si>
  <si>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</si>
  <si>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</si>
  <si>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</si>
  <si>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</si>
  <si>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</si>
  <si>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</si>
  <si>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</si>
  <si>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</si>
  <si>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</si>
  <si>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</si>
  <si>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</si>
  <si>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</si>
  <si>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</si>
  <si>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</si>
  <si>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</si>
  <si>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</si>
  <si>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</si>
  <si>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</si>
  <si>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</si>
  <si>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</si>
  <si>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</si>
  <si>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</si>
  <si>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</si>
  <si>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</si>
  <si>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</si>
  <si>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</si>
  <si>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</si>
  <si>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CARTEL VIAL</t>
  </si>
  <si>
    <t>Compra General</t>
  </si>
  <si>
    <t>Elementos de seguridad</t>
  </si>
  <si>
    <t>212.120</t>
  </si>
  <si>
    <t>Cartel Vial Precaución Gente en Obra</t>
  </si>
  <si>
    <t>212.161</t>
  </si>
  <si>
    <t>CARTEL PVC</t>
  </si>
  <si>
    <t>212.112</t>
  </si>
  <si>
    <t>Cartel Uso Obligatorio - Cinturón de Seguridad P/ Trabajos en Altura</t>
  </si>
  <si>
    <t>212.129</t>
  </si>
  <si>
    <t>Cartel De Extintor - U90</t>
  </si>
  <si>
    <t>212.113</t>
  </si>
  <si>
    <t>Cartel Precaución Máquinas Funcionando - U90</t>
  </si>
  <si>
    <t>SG-01 11/11/2025</t>
  </si>
  <si>
    <t>MP-01 11/11/2025</t>
  </si>
  <si>
    <t>Cartel Vial Precaución Máquinas Trabajando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</si>
</sst>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7" fillId="5" borderId="5" xfId="1" applyFont="1" applyFill="1" applyBorder="1" applyAlignment="1" applyProtection="1">
      <alignment horizontal="left" vertical="center"/>
    </xf>
    <xf numFmtId="0" fontId="2" fillId="5" borderId="5" xfId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4" fontId="2" fillId="5" borderId="5" xfId="2" applyNumberFormat="1" applyFont="1" applyFill="1" applyBorder="1" applyAlignment="1" applyProtection="1">
      <alignment horizontal="center" vertical="center"/>
    </xf>
    <xf numFmtId="166" fontId="2" fillId="5" borderId="5" xfId="2" applyNumberFormat="1" applyFont="1" applyFill="1" applyBorder="1" applyAlignment="1" applyProtection="1">
      <alignment horizontal="center" vertical="center"/>
    </xf>
    <xf numFmtId="0" fontId="2" fillId="0" borderId="5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49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5" xfId="1" applyFont="1" applyFill="1" applyBorder="1" applyAlignment="1" applyProtection="1">
      <alignment horizontal="left" vertical="center"/>
    </xf>
    <xf numFmtId="165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4" fontId="2" fillId="0" borderId="1" xfId="2" applyNumberFormat="1" applyFont="1" applyFill="1" applyBorder="1" applyAlignment="1" applyProtection="1">
      <alignment vertical="center" wrapText="1" shrinkToFit="1"/>
      <protection locked="0"/>
    </xf>
    <xf numFmtId="2" fontId="8" fillId="0" borderId="1" xfId="0" applyNumberFormat="1" applyFont="1" applyBorder="1" applyProtection="1"/>
    <xf numFmtId="166" fontId="2" fillId="0" borderId="5" xfId="2" applyNumberFormat="1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Protection="1"/>
    <xf numFmtId="3" fontId="8" fillId="0" borderId="1" xfId="0" applyNumberFormat="1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0" fillId="0" borderId="0" xfId="0" applyProtection="1"/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cotización | Llamado Cartelería Seguridad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288925</xdr:colOff>
      <xdr:row>0</xdr:row>
      <xdr:rowOff>201084</xdr:rowOff>
    </xdr:from>
    <xdr:to>
      <xdr:col>4</xdr:col>
      <xdr:colOff>391584</xdr:colOff>
      <xdr:row>3</xdr:row>
      <xdr:rowOff>125488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925" y="201084"/>
          <a:ext cx="4145492" cy="591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8.7109375" style="21" bestFit="1" customWidth="1"/>
    <col min="3" max="3" width="20.140625" style="21" customWidth="1"/>
    <col min="4" max="4" width="15" style="1" customWidth="1"/>
    <col min="5" max="5" width="54.85546875" style="1" bestFit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8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8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8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9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9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50" t="s">
        <v>33</v>
      </c>
      <c r="B22" s="51"/>
      <c r="C22" s="51"/>
      <c r="D22" s="51"/>
      <c r="E22" s="51"/>
      <c r="F22" s="51"/>
      <c r="G22" s="51"/>
      <c r="H22" s="51"/>
      <c r="I22" s="52"/>
      <c r="J22" s="53"/>
      <c r="K22" s="52"/>
      <c r="L22" s="54"/>
    </row>
    <row r="23" spans="1:12" s="65" customFormat="1" x14ac:dyDescent="0.2">
      <c r="A23" s="55">
        <v>1</v>
      </c>
      <c r="B23" s="56" t="s">
        <v>34</v>
      </c>
      <c r="C23" s="55" t="s">
        <v>35</v>
      </c>
      <c r="D23" s="57" t="s">
        <v>36</v>
      </c>
      <c r="E23" s="58" t="s">
        <v>37</v>
      </c>
      <c r="F23" s="59" t="s">
        <v>28</v>
      </c>
      <c r="G23" s="60">
        <v>10</v>
      </c>
      <c r="H23" s="61" t="s">
        <v>32</v>
      </c>
      <c r="I23" s="62"/>
      <c r="J23" s="46">
        <f>+I23*0.22</f>
        <v>0</v>
      </c>
      <c r="K23" s="46">
        <f>+(I23+J23)*G23</f>
        <v>0</v>
      </c>
      <c r="L23" s="64"/>
    </row>
    <row r="24" spans="1:12" x14ac:dyDescent="0.2">
      <c r="A24" s="21">
        <v>2</v>
      </c>
      <c r="B24" s="56" t="s">
        <v>34</v>
      </c>
      <c r="C24" s="55" t="s">
        <v>35</v>
      </c>
      <c r="D24" s="57" t="s">
        <v>38</v>
      </c>
      <c r="E24" s="1" t="s">
        <v>48</v>
      </c>
      <c r="F24" s="59" t="s">
        <v>28</v>
      </c>
      <c r="G24" s="21">
        <v>5</v>
      </c>
      <c r="H24" s="61" t="s">
        <v>32</v>
      </c>
      <c r="I24" s="45"/>
      <c r="J24" s="46">
        <f>+I24*0.22</f>
        <v>0</v>
      </c>
      <c r="K24" s="46">
        <f>+(I24+J24)*G24</f>
        <v>0</v>
      </c>
      <c r="L24" s="38"/>
    </row>
    <row r="25" spans="1:12" s="36" customFormat="1" x14ac:dyDescent="0.2">
      <c r="A25" s="50" t="s">
        <v>39</v>
      </c>
      <c r="B25" s="51"/>
      <c r="C25" s="51"/>
      <c r="D25" s="51"/>
      <c r="E25" s="51"/>
      <c r="F25" s="51"/>
      <c r="G25" s="51"/>
      <c r="H25" s="51"/>
      <c r="I25" s="52"/>
      <c r="J25" s="53"/>
      <c r="K25" s="52"/>
      <c r="L25" s="54"/>
    </row>
    <row r="26" spans="1:12" x14ac:dyDescent="0.2">
      <c r="A26" s="21">
        <v>3</v>
      </c>
      <c r="B26" s="56" t="s">
        <v>34</v>
      </c>
      <c r="C26" s="55" t="s">
        <v>35</v>
      </c>
      <c r="D26" s="66" t="s">
        <v>40</v>
      </c>
      <c r="E26" s="1" t="s">
        <v>41</v>
      </c>
      <c r="F26" s="59" t="s">
        <v>28</v>
      </c>
      <c r="G26" s="21">
        <v>15</v>
      </c>
      <c r="H26" s="61" t="s">
        <v>32</v>
      </c>
      <c r="I26" s="45"/>
      <c r="J26" s="46">
        <f>+I26*0.22</f>
        <v>0</v>
      </c>
      <c r="K26" s="46">
        <f>+(I26+J26)*G26</f>
        <v>0</v>
      </c>
      <c r="L26" s="38"/>
    </row>
    <row r="27" spans="1:12" x14ac:dyDescent="0.2">
      <c r="A27" s="21">
        <v>4</v>
      </c>
      <c r="B27" s="56" t="s">
        <v>34</v>
      </c>
      <c r="C27" s="55" t="s">
        <v>35</v>
      </c>
      <c r="D27" s="66" t="s">
        <v>44</v>
      </c>
      <c r="E27" s="1" t="s">
        <v>45</v>
      </c>
      <c r="F27" s="59" t="s">
        <v>28</v>
      </c>
      <c r="G27" s="21">
        <v>10</v>
      </c>
      <c r="H27" s="61" t="s">
        <v>32</v>
      </c>
      <c r="I27" s="45"/>
      <c r="J27" s="46">
        <f>+I27*0.22</f>
        <v>0</v>
      </c>
      <c r="K27" s="46">
        <f>+(I27+J27)*G27</f>
        <v>0</v>
      </c>
      <c r="L27" s="38"/>
    </row>
    <row r="28" spans="1:12" x14ac:dyDescent="0.2">
      <c r="A28" s="21">
        <v>5</v>
      </c>
      <c r="B28" s="56" t="s">
        <v>34</v>
      </c>
      <c r="C28" s="55" t="s">
        <v>35</v>
      </c>
      <c r="D28" s="66" t="s">
        <v>42</v>
      </c>
      <c r="E28" s="1" t="s">
        <v>43</v>
      </c>
      <c r="F28" s="59" t="s">
        <v>28</v>
      </c>
      <c r="G28" s="21">
        <v>15</v>
      </c>
      <c r="H28" s="61" t="s">
        <v>32</v>
      </c>
      <c r="I28" s="45"/>
      <c r="J28" s="46">
        <f>+I28*0.22</f>
        <v>0</v>
      </c>
      <c r="K28" s="46">
        <f>+(I28+J28)*G28</f>
        <v>0</v>
      </c>
      <c r="L28" s="38"/>
    </row>
    <row r="29" spans="1:12" x14ac:dyDescent="0.2">
      <c r="J29" s="63"/>
      <c r="K29" s="63"/>
    </row>
    <row r="30" spans="1:12" x14ac:dyDescent="0.2">
      <c r="J30" s="67" t="s">
        <v>26</v>
      </c>
      <c r="K30" s="67" t="s">
        <v>27</v>
      </c>
    </row>
    <row r="31" spans="1:12" ht="25.5" x14ac:dyDescent="0.25">
      <c r="D31" s="69"/>
      <c r="J31" s="68" t="s">
        <v>46</v>
      </c>
      <c r="K31" s="68" t="s">
        <v>47</v>
      </c>
    </row>
  </sheetData>
  <sheetProtection algorithmName="SHA-512" hashValue="L7+UDQbN/v4JftrM5u1FTgd8D6utEefS2YVT/o2wHmdzyde9tl4F83jjcdamzcNSQu39AhjmE8PVKydPulzTUQ==" saltValue="+fMGfWneag2CY642jjHuog==" spinCount="100000" sheet="1" selectLockedCells="1" autoFilter="0"/>
  <sortState ref="D26:G28">
    <sortCondition ref="D26:D28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2025-09-25T18:05:48Z</cp:lastPrinted>
  <dcterms:created xsi:type="dcterms:W3CDTF">2019-08-27T18:47:03Z</dcterms:created>
  <dcterms:modified xsi:type="dcterms:W3CDTF">2025-11-11T14:20:55Z</dcterms:modified>
</cp:coreProperties>
</file>